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7D57D208-8AEC-43DE-BC37-C9667C23E284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9" i="1"/>
  <c r="E30" i="1"/>
  <c r="E26" i="1"/>
  <c r="D27" i="1"/>
  <c r="D28" i="1"/>
  <c r="D29" i="1"/>
  <c r="D30" i="1"/>
  <c r="D26" i="1"/>
  <c r="E18" i="1"/>
  <c r="E19" i="1"/>
  <c r="E20" i="1"/>
  <c r="E21" i="1"/>
  <c r="E17" i="1"/>
  <c r="D18" i="1"/>
  <c r="D19" i="1"/>
  <c r="D20" i="1"/>
  <c r="D21" i="1"/>
  <c r="D17" i="1"/>
  <c r="E10" i="1"/>
  <c r="F10" i="1"/>
  <c r="E7" i="1" l="1"/>
  <c r="F7" i="1" s="1"/>
  <c r="E8" i="1"/>
  <c r="F8" i="1" s="1"/>
  <c r="E9" i="1"/>
  <c r="F9" i="1" s="1"/>
  <c r="E6" i="1"/>
  <c r="F27" i="1" l="1"/>
  <c r="F29" i="1"/>
  <c r="F26" i="1"/>
  <c r="F20" i="1"/>
  <c r="F17" i="1"/>
  <c r="F28" i="1"/>
  <c r="F18" i="1"/>
  <c r="F19" i="1"/>
  <c r="F30" i="1"/>
  <c r="J30" i="1" s="1"/>
  <c r="F21" i="1"/>
  <c r="H21" i="1" s="1"/>
  <c r="F6" i="1"/>
  <c r="H26" i="1" l="1"/>
  <c r="J26" i="1"/>
  <c r="J20" i="1"/>
  <c r="J17" i="1"/>
  <c r="H27" i="1"/>
  <c r="H19" i="1"/>
  <c r="J18" i="1"/>
  <c r="H18" i="1"/>
  <c r="J21" i="1"/>
  <c r="J27" i="1"/>
  <c r="H29" i="1"/>
  <c r="H17" i="1"/>
  <c r="H28" i="1"/>
  <c r="J19" i="1"/>
  <c r="J29" i="1"/>
  <c r="H20" i="1"/>
  <c r="J28" i="1"/>
  <c r="H30" i="1"/>
</calcChain>
</file>

<file path=xl/sharedStrings.xml><?xml version="1.0" encoding="utf-8"?>
<sst xmlns="http://schemas.openxmlformats.org/spreadsheetml/2006/main" count="41" uniqueCount="41">
  <si>
    <t>Cr(VI) 2ppm</t>
  </si>
  <si>
    <t>Sulf 1:10</t>
  </si>
  <si>
    <t>Sulf 1:100</t>
  </si>
  <si>
    <t>Nit 1:100</t>
  </si>
  <si>
    <t>Abs 339 nm</t>
  </si>
  <si>
    <t>Abs corr</t>
  </si>
  <si>
    <t>Dichromate /mg/ml</t>
  </si>
  <si>
    <t>Cr(VI) / mg/L</t>
  </si>
  <si>
    <t>K2Cr2O7</t>
  </si>
  <si>
    <t>Cr</t>
  </si>
  <si>
    <t>S1</t>
  </si>
  <si>
    <t>N1</t>
  </si>
  <si>
    <t>S2</t>
  </si>
  <si>
    <t>N2</t>
  </si>
  <si>
    <t>c1</t>
  </si>
  <si>
    <t>s11</t>
  </si>
  <si>
    <t>s21</t>
  </si>
  <si>
    <t>n11</t>
  </si>
  <si>
    <t>n21</t>
  </si>
  <si>
    <t>c2</t>
  </si>
  <si>
    <t>s12</t>
  </si>
  <si>
    <t>s22</t>
  </si>
  <si>
    <t>n12</t>
  </si>
  <si>
    <t>n22</t>
  </si>
  <si>
    <t>Removal</t>
  </si>
  <si>
    <t>uptake / µg</t>
  </si>
  <si>
    <t>Nit 1:10</t>
  </si>
  <si>
    <t>Cr(VI) captured</t>
  </si>
  <si>
    <t>DMAM-Calix</t>
  </si>
  <si>
    <t>DMAM-Phenol</t>
  </si>
  <si>
    <t>Butylimidazole</t>
  </si>
  <si>
    <t>Pure Cr(VI)</t>
  </si>
  <si>
    <t>S 1:10</t>
  </si>
  <si>
    <t>S 1:100</t>
  </si>
  <si>
    <t>N 1:10</t>
  </si>
  <si>
    <t>N 1:100</t>
  </si>
  <si>
    <t>VSB-C9 DMAM-Calixarene</t>
  </si>
  <si>
    <t>VSB-C17 DMAM-Phenol</t>
  </si>
  <si>
    <t>w1</t>
  </si>
  <si>
    <t>w2</t>
  </si>
  <si>
    <t>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</si>
</sst>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9" fontId="0" fillId="0" borderId="0" xfId="1" applyFont="1"/>
    <xf numFmtId="166" fontId="0" fillId="0" borderId="0" xfId="0" applyNumberFormat="1"/>
    <xf numFmtId="9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topLeftCell="A13" workbookViewId="0">
      <selection activeCell="H23" sqref="H23"/>
    </sheetView>
  </sheetViews>
  <sheetFormatPr baseColWidth="10" defaultColWidth="8.88671875" defaultRowHeight="14.4" x14ac:dyDescent="0.3"/>
  <cols>
    <col min="2" max="2" width="10.33203125" customWidth="1"/>
    <col min="14" max="16" width="11.109375" customWidth="1"/>
  </cols>
  <sheetData>
    <row r="1" spans="1:16" x14ac:dyDescent="0.3">
      <c r="I1" t="s">
        <v>8</v>
      </c>
      <c r="J1">
        <v>294.185</v>
      </c>
    </row>
    <row r="2" spans="1:16" x14ac:dyDescent="0.3">
      <c r="I2" t="s">
        <v>9</v>
      </c>
      <c r="J2">
        <v>51.996099999999998</v>
      </c>
    </row>
    <row r="4" spans="1:16" x14ac:dyDescent="0.3">
      <c r="C4" t="s">
        <v>4</v>
      </c>
      <c r="D4" t="s">
        <v>5</v>
      </c>
      <c r="E4" t="s">
        <v>6</v>
      </c>
      <c r="F4" t="s">
        <v>7</v>
      </c>
    </row>
    <row r="6" spans="1:16" x14ac:dyDescent="0.3">
      <c r="B6" t="s">
        <v>0</v>
      </c>
      <c r="C6" s="3">
        <v>5.777269602E-2</v>
      </c>
      <c r="E6" s="1">
        <f>C6/9.5846</f>
        <v>6.0276585376541538E-3</v>
      </c>
      <c r="F6" s="2">
        <f>(E6/$J$1)*2*$J$2*1000</f>
        <v>2.1307322677207825</v>
      </c>
    </row>
    <row r="7" spans="1:16" x14ac:dyDescent="0.3">
      <c r="A7" t="s">
        <v>10</v>
      </c>
      <c r="B7" t="s">
        <v>1</v>
      </c>
      <c r="C7" s="3">
        <v>5.7750225070000001E-2</v>
      </c>
      <c r="E7" s="1">
        <f t="shared" ref="E7:E9" si="0">C7/9.5846</f>
        <v>6.0253140527512889E-3</v>
      </c>
      <c r="F7" s="2">
        <f t="shared" ref="F7:F9" si="1">(E7/$J$1)*2*$J$2*1000</f>
        <v>2.1299035098204278</v>
      </c>
    </row>
    <row r="8" spans="1:16" x14ac:dyDescent="0.3">
      <c r="A8" t="s">
        <v>12</v>
      </c>
      <c r="B8" t="s">
        <v>2</v>
      </c>
      <c r="C8" s="3">
        <v>5.8112934230000003E-2</v>
      </c>
      <c r="E8" s="1">
        <f t="shared" si="0"/>
        <v>6.0631569632535525E-3</v>
      </c>
      <c r="F8" s="2">
        <f t="shared" si="1"/>
        <v>2.1432806960044055</v>
      </c>
    </row>
    <row r="9" spans="1:16" x14ac:dyDescent="0.3">
      <c r="A9" t="s">
        <v>11</v>
      </c>
      <c r="B9" t="s">
        <v>26</v>
      </c>
      <c r="C9" s="3">
        <v>5.8005731550000002E-2</v>
      </c>
      <c r="E9" s="1">
        <f t="shared" si="0"/>
        <v>6.0519720749953052E-3</v>
      </c>
      <c r="F9" s="2">
        <f t="shared" si="1"/>
        <v>2.1393269215538755</v>
      </c>
    </row>
    <row r="10" spans="1:16" x14ac:dyDescent="0.3">
      <c r="A10" t="s">
        <v>13</v>
      </c>
      <c r="B10" t="s">
        <v>3</v>
      </c>
      <c r="C10" s="3">
        <v>5.8295171710000003E-2</v>
      </c>
      <c r="E10" s="1">
        <f t="shared" ref="E10" si="2">C10/9.5846</f>
        <v>6.0821705350249363E-3</v>
      </c>
      <c r="F10" s="2">
        <f t="shared" ref="F10" si="3">(E10/$J$1)*2*$J$2*1000</f>
        <v>2.1500018515982124</v>
      </c>
    </row>
    <row r="11" spans="1:16" x14ac:dyDescent="0.3">
      <c r="C11" s="3"/>
    </row>
    <row r="12" spans="1:16" x14ac:dyDescent="0.3">
      <c r="C12" s="3"/>
    </row>
    <row r="14" spans="1:16" x14ac:dyDescent="0.3">
      <c r="B14" t="s">
        <v>36</v>
      </c>
      <c r="H14" t="s">
        <v>24</v>
      </c>
      <c r="J14" t="s">
        <v>25</v>
      </c>
      <c r="N14" s="7" t="s">
        <v>27</v>
      </c>
      <c r="O14" s="7"/>
      <c r="P14" s="7"/>
    </row>
    <row r="15" spans="1:16" x14ac:dyDescent="0.3">
      <c r="D15" t="s">
        <v>40</v>
      </c>
      <c r="N15" t="s">
        <v>28</v>
      </c>
      <c r="O15" t="s">
        <v>29</v>
      </c>
      <c r="P15" t="s">
        <v>30</v>
      </c>
    </row>
    <row r="16" spans="1:16" x14ac:dyDescent="0.3">
      <c r="B16" t="s">
        <v>38</v>
      </c>
      <c r="C16" s="3">
        <v>2.9464769180000002E-3</v>
      </c>
    </row>
    <row r="17" spans="2:16" x14ac:dyDescent="0.3">
      <c r="B17" t="s">
        <v>14</v>
      </c>
      <c r="C17" s="3">
        <v>3.961664159E-3</v>
      </c>
      <c r="D17">
        <f>C17-C$16</f>
        <v>1.0151872409999998E-3</v>
      </c>
      <c r="E17" s="1">
        <f>D17/9.5846</f>
        <v>1.0591858199611875E-4</v>
      </c>
      <c r="F17" s="2">
        <f>(E17/$J$1)*2*$J$2*1000</f>
        <v>3.7441427546124985E-2</v>
      </c>
      <c r="H17" s="4">
        <f>(F6-F17)/F6</f>
        <v>0.98242790607091357</v>
      </c>
      <c r="J17" s="5">
        <f>(F6-F17)*10</f>
        <v>20.932908401746573</v>
      </c>
      <c r="M17" t="s">
        <v>31</v>
      </c>
      <c r="N17" s="6"/>
      <c r="O17" s="6"/>
      <c r="P17" s="6"/>
    </row>
    <row r="18" spans="2:16" x14ac:dyDescent="0.3">
      <c r="B18" t="s">
        <v>15</v>
      </c>
      <c r="C18" s="3">
        <v>4.4568236920000002E-3</v>
      </c>
      <c r="D18">
        <f t="shared" ref="D18:D21" si="4">C18-C$16</f>
        <v>1.510346774E-3</v>
      </c>
      <c r="E18" s="1">
        <f t="shared" ref="E18:E21" si="5">D18/9.5846</f>
        <v>1.5758057446320139E-4</v>
      </c>
      <c r="F18" s="2">
        <f t="shared" ref="F18:F21" si="6">(E18/$J$1)*2*$J$2*1000</f>
        <v>5.5703555979034043E-2</v>
      </c>
      <c r="H18" s="4">
        <f>(F7-F18)/F7</f>
        <v>0.97384691103507759</v>
      </c>
      <c r="J18" s="5">
        <f>(F7-F18)*10</f>
        <v>20.741999538413936</v>
      </c>
      <c r="M18" t="s">
        <v>32</v>
      </c>
      <c r="N18" s="6"/>
      <c r="O18" s="6"/>
      <c r="P18" s="6"/>
    </row>
    <row r="19" spans="2:16" x14ac:dyDescent="0.3">
      <c r="B19" t="s">
        <v>16</v>
      </c>
      <c r="C19" s="3">
        <v>1.157999318E-2</v>
      </c>
      <c r="D19">
        <f t="shared" si="4"/>
        <v>8.6335162619999989E-3</v>
      </c>
      <c r="E19" s="1">
        <f t="shared" si="5"/>
        <v>9.0076959518394081E-4</v>
      </c>
      <c r="F19" s="2">
        <f t="shared" si="6"/>
        <v>0.31841532333833267</v>
      </c>
      <c r="H19" s="4">
        <f>(F8-F19)/F8</f>
        <v>0.85143554741479455</v>
      </c>
      <c r="J19" s="5">
        <f>(F8-F19)*10</f>
        <v>18.248653726660727</v>
      </c>
      <c r="M19" t="s">
        <v>33</v>
      </c>
      <c r="N19" s="6"/>
      <c r="O19" s="6"/>
      <c r="P19" s="6"/>
    </row>
    <row r="20" spans="2:16" x14ac:dyDescent="0.3">
      <c r="B20" t="s">
        <v>17</v>
      </c>
      <c r="C20" s="3">
        <v>7.7872765250000002E-3</v>
      </c>
      <c r="D20">
        <f t="shared" si="4"/>
        <v>4.8407996070000004E-3</v>
      </c>
      <c r="E20" s="1">
        <f t="shared" si="5"/>
        <v>5.0506015973540892E-4</v>
      </c>
      <c r="F20" s="2">
        <f t="shared" si="6"/>
        <v>0.17853499377343029</v>
      </c>
      <c r="H20" s="4">
        <f>(F9-F20)/F9</f>
        <v>0.91654618470198401</v>
      </c>
      <c r="J20" s="5">
        <f>(F9-F20)*10</f>
        <v>19.607919277804452</v>
      </c>
      <c r="M20" t="s">
        <v>34</v>
      </c>
      <c r="N20" s="6"/>
      <c r="O20" s="6"/>
      <c r="P20" s="6"/>
    </row>
    <row r="21" spans="2:16" x14ac:dyDescent="0.3">
      <c r="B21" t="s">
        <v>18</v>
      </c>
      <c r="C21" s="3">
        <v>2.1880906080000002E-2</v>
      </c>
      <c r="D21">
        <f t="shared" si="4"/>
        <v>1.8934429162000003E-2</v>
      </c>
      <c r="E21" s="1">
        <f t="shared" si="5"/>
        <v>1.9755054109717677E-3</v>
      </c>
      <c r="F21" s="2">
        <f t="shared" si="6"/>
        <v>0.69832640616910524</v>
      </c>
      <c r="H21" s="4">
        <f>(F10-F21)/F10</f>
        <v>0.67519730010929924</v>
      </c>
      <c r="J21" s="5">
        <f>(F10-F21)*10</f>
        <v>14.516754454291071</v>
      </c>
      <c r="M21" t="s">
        <v>35</v>
      </c>
      <c r="N21" s="6"/>
      <c r="O21" s="6"/>
      <c r="P21" s="6"/>
    </row>
    <row r="23" spans="2:16" x14ac:dyDescent="0.3">
      <c r="B23" t="s">
        <v>37</v>
      </c>
    </row>
    <row r="25" spans="2:16" x14ac:dyDescent="0.3">
      <c r="B25" t="s">
        <v>39</v>
      </c>
      <c r="C25" s="3">
        <v>5.0421472410000002E-4</v>
      </c>
    </row>
    <row r="26" spans="2:16" x14ac:dyDescent="0.3">
      <c r="B26" t="s">
        <v>19</v>
      </c>
      <c r="C26" s="3">
        <v>3.9687957609999998E-3</v>
      </c>
      <c r="D26">
        <f>C26-C$25</f>
        <v>3.4645810369E-3</v>
      </c>
      <c r="E26" s="1">
        <f>D26/9.5846</f>
        <v>3.6147372210629551E-4</v>
      </c>
      <c r="F26" s="2">
        <f>(E26/$J$1)*2*$J$2*1000</f>
        <v>0.1277782606319911</v>
      </c>
      <c r="H26" s="4">
        <f>(F6-F26)/F6</f>
        <v>0.94003082293925455</v>
      </c>
      <c r="J26" s="5">
        <f>(F6-F26)*10</f>
        <v>20.029540070887911</v>
      </c>
    </row>
    <row r="27" spans="2:16" x14ac:dyDescent="0.3">
      <c r="B27" t="s">
        <v>20</v>
      </c>
      <c r="C27" s="3">
        <v>1.198766008E-2</v>
      </c>
      <c r="D27">
        <f t="shared" ref="D27:D30" si="7">C27-C$25</f>
        <v>1.1483445355900001E-2</v>
      </c>
      <c r="E27" s="1">
        <f t="shared" ref="E27:E30" si="8">D27/9.5846</f>
        <v>1.1981141994345096E-3</v>
      </c>
      <c r="F27" s="2">
        <f t="shared" ref="F27:F30" si="9">(E27/$J$1)*2*$J$2*1000</f>
        <v>0.42352441983933031</v>
      </c>
      <c r="H27" s="4">
        <f>(F7-F27)/F7</f>
        <v>0.80115323633837399</v>
      </c>
      <c r="J27" s="5">
        <f>(F7-F27)*10</f>
        <v>17.063790899810975</v>
      </c>
    </row>
    <row r="28" spans="2:16" x14ac:dyDescent="0.3">
      <c r="B28" t="s">
        <v>21</v>
      </c>
      <c r="C28" s="3">
        <v>2.276114747E-2</v>
      </c>
      <c r="D28">
        <f t="shared" si="7"/>
        <v>2.2256932745899998E-2</v>
      </c>
      <c r="E28" s="1">
        <f t="shared" si="8"/>
        <v>2.3221556190034013E-3</v>
      </c>
      <c r="F28" s="2">
        <f t="shared" si="9"/>
        <v>0.82086466530423197</v>
      </c>
      <c r="H28" s="4">
        <f>(F8-F28)/F8</f>
        <v>0.61700552483185123</v>
      </c>
      <c r="J28" s="5">
        <f>(F8-F28)*10</f>
        <v>13.224160307001736</v>
      </c>
    </row>
    <row r="29" spans="2:16" x14ac:dyDescent="0.3">
      <c r="B29" t="s">
        <v>22</v>
      </c>
      <c r="C29" s="3">
        <v>2.391551062E-2</v>
      </c>
      <c r="D29">
        <f t="shared" si="7"/>
        <v>2.3411295895899999E-2</v>
      </c>
      <c r="E29" s="1">
        <f t="shared" si="8"/>
        <v>2.4425949852784675E-3</v>
      </c>
      <c r="F29" s="2">
        <f t="shared" si="9"/>
        <v>0.86343908162576422</v>
      </c>
      <c r="H29" s="4">
        <f>(F9-F29)/F9</f>
        <v>0.59639685130563624</v>
      </c>
      <c r="J29" s="5">
        <f>(F9-F29)*10</f>
        <v>12.758878399281112</v>
      </c>
    </row>
    <row r="30" spans="2:16" x14ac:dyDescent="0.3">
      <c r="B30" t="s">
        <v>23</v>
      </c>
      <c r="C30" s="3">
        <v>3.9811797439999998E-2</v>
      </c>
      <c r="D30">
        <f t="shared" si="7"/>
        <v>3.93075827159E-2</v>
      </c>
      <c r="E30" s="1">
        <f t="shared" si="8"/>
        <v>4.1011187442251112E-3</v>
      </c>
      <c r="F30" s="2">
        <f t="shared" si="9"/>
        <v>1.4497148415901784</v>
      </c>
      <c r="H30" s="4">
        <f>(F10-F30)/F10</f>
        <v>0.32571460786765039</v>
      </c>
      <c r="J30" s="5">
        <f>(F10-F30)*10</f>
        <v>7.0028701000803402</v>
      </c>
    </row>
    <row r="34" spans="3:10" x14ac:dyDescent="0.3">
      <c r="C34" s="3"/>
      <c r="E34" s="1"/>
      <c r="F34" s="2"/>
      <c r="H34" s="4"/>
      <c r="J34" s="5"/>
    </row>
    <row r="35" spans="3:10" x14ac:dyDescent="0.3">
      <c r="C35" s="3"/>
      <c r="E35" s="1"/>
      <c r="F35" s="2"/>
      <c r="H35" s="4"/>
      <c r="J35" s="5"/>
    </row>
    <row r="36" spans="3:10" x14ac:dyDescent="0.3">
      <c r="C36" s="3"/>
      <c r="E36" s="1"/>
      <c r="F36" s="2"/>
      <c r="H36" s="4"/>
      <c r="J36" s="5"/>
    </row>
  </sheetData>
  <mergeCells count="1">
    <mergeCell ref="N14:P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2019-01-31T12:28:17Z</dcterms:modified>
</cp:coreProperties>
</file>